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2" yWindow="7188" windowWidth="22980" windowHeight="6708" tabRatio="836" activeTab="1"/>
  </bookViews>
  <sheets>
    <sheet name="РН-ОН-2.08.19" sheetId="50" r:id="rId1"/>
    <sheet name="РН-ОН-3.08.19" sheetId="52" r:id="rId2"/>
  </sheets>
  <definedNames>
    <definedName name="_xlnm._FilterDatabase" localSheetId="0" hidden="1">'РН-ОН-2.08.19'!$A$14:$K$16</definedName>
    <definedName name="_xlnm._FilterDatabase" localSheetId="1" hidden="1">'РН-ОН-3.08.19'!$A$14:$K$16</definedName>
    <definedName name="_xlnm.Print_Titles" localSheetId="0">'РН-ОН-2.08.19'!$14:$14</definedName>
    <definedName name="_xlnm.Print_Titles" localSheetId="1">'РН-ОН-3.08.19'!$14:$14</definedName>
    <definedName name="_xlnm.Print_Area" localSheetId="0">'РН-ОН-2.08.19'!$A$1:$P$30</definedName>
    <definedName name="_xlnm.Print_Area" localSheetId="1">'РН-ОН-3.08.19'!$A$1:$Q$28</definedName>
  </definedNames>
  <calcPr calcId="145621" refMode="R1C1"/>
</workbook>
</file>

<file path=xl/calcChain.xml><?xml version="1.0" encoding="utf-8"?>
<calcChain xmlns="http://schemas.openxmlformats.org/spreadsheetml/2006/main">
  <c r="G16" i="52" l="1"/>
  <c r="G16" i="50"/>
</calcChain>
</file>

<file path=xl/sharedStrings.xml><?xml version="1.0" encoding="utf-8"?>
<sst xmlns="http://schemas.openxmlformats.org/spreadsheetml/2006/main" count="121" uniqueCount="72">
  <si>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</si>
  <si>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</si>
  <si>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</si>
  <si>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</si>
  <si>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</si>
  <si>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</si>
  <si>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</si>
  <si>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</si>
  <si>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</si>
  <si>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</si>
  <si>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</si>
  <si>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</si>
  <si>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</si>
  <si>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</si>
  <si>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</si>
  <si>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</si>
  <si>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</si>
  <si>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</si>
  <si>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</si>
  <si>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</si>
  <si>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</si>
  <si>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</si>
  <si>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</si>
  <si>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</si>
  <si>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</si>
  <si>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</si>
  <si>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</si>
  <si>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</si>
  <si>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</si>
  <si>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</si>
  <si>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</si>
  <si>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</si>
  <si>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</si>
  <si>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</si>
  <si>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</si>
  <si>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</si>
  <si>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</si>
  <si>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</si>
  <si>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</si>
  <si>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</si>
  <si>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</si>
  <si>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</si>
  <si>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</si>
  <si>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</si>
  <si>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</si>
  <si>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</si>
  <si>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</si>
  <si>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</si>
  <si>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</si>
  <si>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</si>
  <si>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"Оренбургнефть"</t>
  </si>
  <si>
    <t>нл</t>
  </si>
  <si>
    <t>тн</t>
  </si>
  <si>
    <t>Условный диаметр трубы НКТ, мм</t>
  </si>
  <si>
    <t>Стоимость, 
рублей с НДС</t>
  </si>
  <si>
    <t>Класс опасности*</t>
  </si>
  <si>
    <t>Труба НКТ 73 б/у</t>
  </si>
  <si>
    <t>Производственные объекты находящиеся в селе Богатом, г. Нефтегорск Самарской области, а так же в селе Курманаевка и г. Бугуруслан Оренбургской обл.</t>
  </si>
  <si>
    <t>* В соответствии с Федеральным классификационным каталогом отходов (ФККО)</t>
  </si>
  <si>
    <t>Категория металлолома</t>
  </si>
  <si>
    <t>Стоимость, 
рублей, без НДС*</t>
  </si>
  <si>
    <t>Засоренность, %</t>
  </si>
  <si>
    <t>Лом и отходы стальные 5А ГОСТ 2787-75</t>
  </si>
  <si>
    <t>тн.</t>
  </si>
  <si>
    <t>5а</t>
  </si>
  <si>
    <t>Производственные объекты АО "Оренбургнефть"</t>
  </si>
  <si>
    <t>Металлолом хранится на опасных производственных объектах АО "Оренбугнефть" территориально удаленных на расстояние 50-150 км от г.Бузулук Централизованные площадки хранения отсутствуют. Обязательное наличие спец. одежды, обученного персонала и спец. техники (кран, металловоз, длинномер) для осуществления резки, погрузки, вывоза лома. Так же необходимы мобильные или крановые весы для взвешивания лома на месте погрузки. Вывоз и взвешивание за пределами площадок хранения запрещено.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Транспорные средства должны соответствовать "основным нормативным требованиям, предъявляемым к транспорту, предоставляемому для оказания услуг" (приложено)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</si>
  <si>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</si>
  <si>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РН-ОН-2.08.19</t>
  </si>
  <si>
    <t>Код ФККО**</t>
  </si>
  <si>
    <t>РН-ОН-3.08.19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</si>
  <si>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"Оренбургнефть"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</si>
</sst>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166" fontId="11" fillId="3" borderId="1" xfId="4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vertical="center" wrapText="1"/>
    </xf>
    <xf numFmtId="166" fontId="7" fillId="2" borderId="1" xfId="4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167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7"/>
  <sheetViews>
    <sheetView view="pageBreakPreview" topLeftCell="C1" zoomScale="70" zoomScaleNormal="80" zoomScaleSheetLayoutView="70" workbookViewId="0">
      <selection activeCell="N10" sqref="N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4.44140625" style="10" customWidth="1"/>
    <col min="16" max="16" width="1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67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53</v>
      </c>
      <c r="G13" s="24" t="s">
        <v>9</v>
      </c>
      <c r="H13" s="23" t="s">
        <v>11</v>
      </c>
      <c r="I13" s="23" t="s">
        <v>10</v>
      </c>
      <c r="J13" s="24" t="s">
        <v>54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69</v>
      </c>
      <c r="P13" s="23" t="s">
        <v>55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9" customFormat="1" ht="134.25" customHeight="1" x14ac:dyDescent="0.3">
      <c r="A15" s="54">
        <v>1</v>
      </c>
      <c r="B15" s="55" t="s">
        <v>50</v>
      </c>
      <c r="C15" s="66" t="s">
        <v>68</v>
      </c>
      <c r="D15" s="53" t="s">
        <v>51</v>
      </c>
      <c r="E15" s="53" t="s">
        <v>56</v>
      </c>
      <c r="F15" s="53">
        <v>73</v>
      </c>
      <c r="G15" s="65">
        <v>2000</v>
      </c>
      <c r="H15" s="53" t="s">
        <v>52</v>
      </c>
      <c r="I15" s="56"/>
      <c r="J15" s="57"/>
      <c r="K15" s="54"/>
      <c r="L15" s="53" t="s">
        <v>57</v>
      </c>
      <c r="M15" s="56"/>
      <c r="N15" s="58"/>
      <c r="O15" s="67">
        <v>46810102204</v>
      </c>
      <c r="P15" s="53">
        <v>4</v>
      </c>
    </row>
    <row r="16" spans="1:16" s="34" customFormat="1" ht="18.75" customHeight="1" x14ac:dyDescent="0.25">
      <c r="A16" s="28"/>
      <c r="B16" s="28"/>
      <c r="C16" s="41"/>
      <c r="D16" s="30"/>
      <c r="E16" s="30"/>
      <c r="F16" s="30"/>
      <c r="G16" s="49">
        <f>SUM(G15:G15)</f>
        <v>2000</v>
      </c>
      <c r="H16" s="68" t="s">
        <v>52</v>
      </c>
      <c r="I16" s="32"/>
      <c r="J16" s="33">
        <v>0</v>
      </c>
      <c r="K16" s="28"/>
      <c r="L16" s="29"/>
      <c r="M16" s="29"/>
      <c r="N16" s="29"/>
      <c r="O16" s="29"/>
      <c r="P16" s="33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5">
      <c r="A23" s="36" t="s">
        <v>58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8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8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  <c r="P27" s="9"/>
    </row>
    <row r="28" spans="1:16" s="4" customFormat="1" x14ac:dyDescent="0.25">
      <c r="A28" s="2"/>
      <c r="B28" s="2"/>
      <c r="C28" s="7" t="s">
        <v>47</v>
      </c>
      <c r="D28" s="7"/>
      <c r="E28" s="7"/>
      <c r="F28" s="7"/>
      <c r="G28" s="2"/>
      <c r="K28" s="40" t="s">
        <v>27</v>
      </c>
      <c r="L28" s="7"/>
      <c r="N28" s="9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7"/>
  <sheetViews>
    <sheetView tabSelected="1" view="pageBreakPreview" topLeftCell="C1" zoomScale="55" zoomScaleNormal="70" zoomScaleSheetLayoutView="55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21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7" style="1" customWidth="1"/>
    <col min="11" max="11" width="78.10937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21.8867187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71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59</v>
      </c>
      <c r="G13" s="24" t="s">
        <v>9</v>
      </c>
      <c r="H13" s="23" t="s">
        <v>11</v>
      </c>
      <c r="I13" s="23" t="s">
        <v>10</v>
      </c>
      <c r="J13" s="24" t="s">
        <v>60</v>
      </c>
      <c r="K13" s="23" t="s">
        <v>12</v>
      </c>
      <c r="L13" s="23" t="s">
        <v>28</v>
      </c>
      <c r="M13" s="23" t="s">
        <v>61</v>
      </c>
      <c r="N13" s="23" t="s">
        <v>32</v>
      </c>
      <c r="O13" s="23" t="s">
        <v>33</v>
      </c>
      <c r="P13" s="23" t="s">
        <v>69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45</v>
      </c>
    </row>
    <row r="15" spans="1:17" s="51" customFormat="1" ht="218.4" x14ac:dyDescent="0.3">
      <c r="A15" s="50">
        <v>1</v>
      </c>
      <c r="B15" s="50" t="s">
        <v>50</v>
      </c>
      <c r="C15" s="50" t="s">
        <v>70</v>
      </c>
      <c r="D15" s="52" t="s">
        <v>51</v>
      </c>
      <c r="E15" s="52" t="s">
        <v>62</v>
      </c>
      <c r="F15" s="52" t="s">
        <v>64</v>
      </c>
      <c r="G15" s="69">
        <v>1000</v>
      </c>
      <c r="H15" s="52" t="s">
        <v>63</v>
      </c>
      <c r="I15" s="60"/>
      <c r="J15" s="61"/>
      <c r="K15" s="50" t="s">
        <v>66</v>
      </c>
      <c r="L15" s="52" t="s">
        <v>65</v>
      </c>
      <c r="M15" s="52"/>
      <c r="N15" s="60"/>
      <c r="O15" s="60"/>
      <c r="P15" s="70">
        <v>46810102204</v>
      </c>
      <c r="Q15" s="71">
        <v>4</v>
      </c>
    </row>
    <row r="16" spans="1:17" s="34" customFormat="1" ht="13.8" x14ac:dyDescent="0.25">
      <c r="A16" s="28"/>
      <c r="B16" s="28"/>
      <c r="C16" s="41"/>
      <c r="D16" s="30"/>
      <c r="E16" s="30"/>
      <c r="F16" s="30"/>
      <c r="G16" s="62">
        <f>SUM(G15:G15)</f>
        <v>1000</v>
      </c>
      <c r="H16" s="31"/>
      <c r="I16" s="32"/>
      <c r="J16" s="63">
        <v>0</v>
      </c>
      <c r="K16" s="28"/>
      <c r="L16" s="29"/>
      <c r="M16" s="29"/>
      <c r="N16" s="29"/>
      <c r="O16" s="29"/>
      <c r="P16" s="29"/>
      <c r="Q16" s="63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8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8" customFormat="1" x14ac:dyDescent="0.25">
      <c r="A23" s="36" t="s">
        <v>46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49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47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64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РН-ОН-2.08.19</vt:lpstr>
      <vt:lpstr>РН-ОН-3.08.19</vt:lpstr>
      <vt:lpstr>'РН-ОН-2.08.19'!Заголовки_для_печати</vt:lpstr>
      <vt:lpstr>'РН-ОН-3.08.19'!Заголовки_для_печати</vt:lpstr>
      <vt:lpstr>'РН-ОН-2.08.19'!Область_печати</vt:lpstr>
      <vt:lpstr>'РН-ОН-3.08.19'!Область_печати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2019-08-13T08:39:26Z</dcterms:modified>
</cp:coreProperties>
</file>